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Приспособлений Сборки и монтажа СЦ\Приспособления для сборки и монтажа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FilterDatabase" localSheetId="0" hidden="1">Лист1!$A$11:$M$32</definedName>
    <definedName name="_xlnm._FilterDatabase" localSheetId="0" hidden="1">Лист1!$A$11:$M$11</definedName>
    <definedName name="ВидЗакуп">[1]Флагман!$A$1:$A$2</definedName>
    <definedName name="_xlnm.Print_Area" localSheetId="0">Лист1!$A$1:$M$44</definedName>
    <definedName name="ЦФО">[2]ЦФО!$A$1:$A$13</definedName>
  </definedNames>
  <calcPr calcId="162913" refMode="R1C1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12" i="1"/>
  <c r="L23" i="1" l="1"/>
</calcChain>
</file>

<file path=xl/sharedStrings.xml><?xml version="1.0" encoding="utf-8"?>
<sst xmlns="http://schemas.openxmlformats.org/spreadsheetml/2006/main" count="283" uniqueCount="148">
  <si>
    <t>УТВЕРЖДАЮ:</t>
  </si>
  <si>
    <t>Центр и Приволжье" - "Рязаньэнерго"</t>
  </si>
  <si>
    <t>ТЕХНИЧЕСКОЕ ЗАДАНИЕ  НА  ЛОГИСТИКУ</t>
  </si>
  <si>
    <t>поставка материалов для нужд Филиала ПАО «Россети Центр и Приволжье» - «Рязаньэнерго» в 2026 году</t>
  </si>
  <si>
    <t>№ п/п</t>
  </si>
  <si>
    <t>Группа ГПЗ</t>
  </si>
  <si>
    <t>Подразделение- заказчик</t>
  </si>
  <si>
    <t>Наименование</t>
  </si>
  <si>
    <t>Предоставление национального режима в соответствии с ПП 1875 от 23.12.2024</t>
  </si>
  <si>
    <t>Ед.изм.</t>
  </si>
  <si>
    <t>Количество поквартально</t>
  </si>
  <si>
    <t>Количество Итого 2026 г.</t>
  </si>
  <si>
    <t>Адрес доставки</t>
  </si>
  <si>
    <t>ОКПД 2</t>
  </si>
  <si>
    <t xml:space="preserve">Мера применения национального режима (запрет, ограничение, преимущество)
</t>
  </si>
  <si>
    <t>1кв</t>
  </si>
  <si>
    <t>ШТ</t>
  </si>
  <si>
    <t>г. Рязань, Куйбышевское шоссе, д. 22А</t>
  </si>
  <si>
    <t>1. Требования к продукции :</t>
  </si>
  <si>
    <t>1.1. Продукция должна быть новой и ранее не использованной, срок изготовления  должен быть не более полугода от момента поставки</t>
  </si>
  <si>
    <t>1.2. Продукция должна иметь все необходимые сертификаты, паспорта;</t>
  </si>
  <si>
    <t>1.3. Продукция должна быть упакована в тару, обеспечивающую сохранность продукции при перевозке и хранении и соответствующую ТУ.</t>
  </si>
  <si>
    <t>1.4. Некачественная продукция должна быть заменена поставщиком за его счет в течение пяти дней с момента письменного обращения покупателя.</t>
  </si>
  <si>
    <t>1.5. Технические данные материалов должны отвечать заявленным параметрам и соответствовать значениям приведенным в технических заданиях.</t>
  </si>
  <si>
    <t>2. Условия поставки:</t>
  </si>
  <si>
    <t>Предварительная поставка продукции до склада покупателя за счет средств поставщика, оплата в течение 7 рабочих дней с момента получения.</t>
  </si>
  <si>
    <t>Стоимость продукции должна быть неизменной в течение всего срока поставки.</t>
  </si>
  <si>
    <t>Начальник отдела логистики</t>
  </si>
  <si>
    <t>Л.П. Сойко</t>
  </si>
  <si>
    <t>Исп. Кузьмина Ю.В.</t>
  </si>
  <si>
    <t>8 (4912) 20-44-89</t>
  </si>
  <si>
    <t>№</t>
  </si>
  <si>
    <t>Кол-во</t>
  </si>
  <si>
    <t>ед.изм</t>
  </si>
  <si>
    <t>Сумка монтера-связиста ССД 487</t>
  </si>
  <si>
    <t>Бита PH1 50мм</t>
  </si>
  <si>
    <t>Бита PH2 100мм</t>
  </si>
  <si>
    <t>Бокорезы изолированные КВТ 160мм 60471</t>
  </si>
  <si>
    <t>Длинногубцы изолированные прямые 160мм</t>
  </si>
  <si>
    <t>Дрель-шуруповерт аккум. Makita DF333DWYE</t>
  </si>
  <si>
    <t>Кейс для инструмента NEO84-117</t>
  </si>
  <si>
    <t>Клещи обжимные К0-05Е</t>
  </si>
  <si>
    <t>Ключ гаечный комбинированный 10Х10мм</t>
  </si>
  <si>
    <t>Ключ гаечный комбинированный 12х12мм</t>
  </si>
  <si>
    <t>Ключ гаечный комбинированный 13х13мм</t>
  </si>
  <si>
    <t>Ключ гаечный комбинированный 14х14мм</t>
  </si>
  <si>
    <t>Ключ гаечный комбинированный 8х8мм</t>
  </si>
  <si>
    <t>Набор инструмента Berger BG094-1214 94пр</t>
  </si>
  <si>
    <t>Набор сверл 2-8мм DeWalt DT 5940 6шт</t>
  </si>
  <si>
    <t>Нож монтерский НМИ-01</t>
  </si>
  <si>
    <t>Отвертка диэл. прямошл. Knipex KN-982035</t>
  </si>
  <si>
    <t>Отвертка диэл.крест.PH1 Knipex KN-982401</t>
  </si>
  <si>
    <t>Отвертка диэлект. Matrix SL5,5х125 12918</t>
  </si>
  <si>
    <t>Отвертка диэлектр. Шток PH2х125 09206</t>
  </si>
  <si>
    <t>Пассатижи с изол. рук. 160мм КВТ 55984</t>
  </si>
  <si>
    <t>Паяльник ЭПСН-25/220</t>
  </si>
  <si>
    <t>Припой Т 1 ПОС 61 100г</t>
  </si>
  <si>
    <t>Припой Т 2 ПОС 61 100г</t>
  </si>
  <si>
    <t>Сверло по металлу Зубр ц/х d4,2х75</t>
  </si>
  <si>
    <t>Сверло по металлу Зубр ц/х d5х86</t>
  </si>
  <si>
    <t>Молоток 500г</t>
  </si>
  <si>
    <t>Набор ключей комбин. трещоточ. 6-27 10шт</t>
  </si>
  <si>
    <t>Набор ключей шестигранных 3-16мм 12шт</t>
  </si>
  <si>
    <t>Зажим ручной с фиксат.180мм Sparta184205</t>
  </si>
  <si>
    <t>Набор диэлектрич. инструмента НИИ-09 7пр</t>
  </si>
  <si>
    <t>Дрель ударная Интерскол ДУ-16/1000ЭР</t>
  </si>
  <si>
    <t>Круг отрезной 150х1,2х22</t>
  </si>
  <si>
    <t>Круг отрезной 180х1,6х22</t>
  </si>
  <si>
    <t>Круг отрезной по металлу 125х1,2х22,2</t>
  </si>
  <si>
    <t>Машина углошлиф. Интерскол УШМ-125/900</t>
  </si>
  <si>
    <t>Набор инструментов Force 4941 94предмета</t>
  </si>
  <si>
    <t>Набор инструментов Stels 14106 94пр.</t>
  </si>
  <si>
    <t>Набор ключей комбин. АвтоДело 20шт 36200</t>
  </si>
  <si>
    <t>Набор ключей комбинир АвтоДело35220 22шт</t>
  </si>
  <si>
    <t>Набор ключей комбинированных 8-36мм 15шт</t>
  </si>
  <si>
    <t>Набор отверток Inforce 55122 9шт</t>
  </si>
  <si>
    <t>Пассатижи 180мм</t>
  </si>
  <si>
    <t>Тиски слесарные стальные ТСС-180</t>
  </si>
  <si>
    <t>Устройство пуско-зарядное Solaris ST-652</t>
  </si>
  <si>
    <t>Утконосы Jonnesway P116</t>
  </si>
  <si>
    <t>Шприц рычажно-плунжер.500мл 164-3911010Б</t>
  </si>
  <si>
    <t>Болторез 450мм 18" Matrix 78535</t>
  </si>
  <si>
    <t>Болторез 750мм 30" Matrix 78545</t>
  </si>
  <si>
    <t>Молоток квадратный 500г</t>
  </si>
  <si>
    <t>Набор сверл d1-13 Metabo 627152000 25шт</t>
  </si>
  <si>
    <t>Круг отрезной по металлу 230х2х22 F24</t>
  </si>
  <si>
    <t>Круг шлифовальный 300х40х127 64С</t>
  </si>
  <si>
    <t>Набор ключей рожковых 6-36мм 14шт</t>
  </si>
  <si>
    <t>Плашка круглая M12х1,75</t>
  </si>
  <si>
    <t>Сверло по металлу Зубр d5,2х86</t>
  </si>
  <si>
    <t>Сверло по металлу Зубр d6,5х109</t>
  </si>
  <si>
    <t>Шприц-масленка Premium C1104</t>
  </si>
  <si>
    <t>Штангенциркуль ШЦ-I-200-0,05</t>
  </si>
  <si>
    <t>Щетка 6-рядная металлич. с дерев. ручкой</t>
  </si>
  <si>
    <t>Электрододержатель Handy Style 400A</t>
  </si>
  <si>
    <t>Круг отрезной по металлу 125х1,0х22</t>
  </si>
  <si>
    <t>Рулетка 30м</t>
  </si>
  <si>
    <t>Круг отрезной 125х1,2х22</t>
  </si>
  <si>
    <t>Круг отрезной 180х2х22</t>
  </si>
  <si>
    <t>Набор сверл по метал.Р6М5 19 шт</t>
  </si>
  <si>
    <t>Пистолет для монтажной пены</t>
  </si>
  <si>
    <t>Круг отрезной 125х1,2х22,2</t>
  </si>
  <si>
    <t>Круг отрезной 125х0,8х22,2</t>
  </si>
  <si>
    <t>Молоток круглый 600г</t>
  </si>
  <si>
    <t>Напильник круглый Stihl 4,8х200 0,325''</t>
  </si>
  <si>
    <t>Напильник круглый Stihl 5,2x200 3/8"</t>
  </si>
  <si>
    <t>Зубило 250мм</t>
  </si>
  <si>
    <t>Ключ гаечный накидной 22х24мм</t>
  </si>
  <si>
    <t>Ключ гаечный накидной 19Х22мм</t>
  </si>
  <si>
    <t>Ключ гаечный накидной 17х19мм</t>
  </si>
  <si>
    <t>Кувалда 1кг</t>
  </si>
  <si>
    <t>Кельма 150мм</t>
  </si>
  <si>
    <t>Обойма Champion A222 Deluxe Pro 4,8</t>
  </si>
  <si>
    <t>Пассатижи 200мм</t>
  </si>
  <si>
    <t>Ключ комбинированный свечной 13х19мм</t>
  </si>
  <si>
    <t>Напильник кругл. заточки цепи б/п d4</t>
  </si>
  <si>
    <t>Напильник кругл. заточки цепи б/п d5,5</t>
  </si>
  <si>
    <t>Сумка электромонтера СЭМ-03</t>
  </si>
  <si>
    <t>Тиски слесарные Т-140С</t>
  </si>
  <si>
    <t>Шпатель 80мм</t>
  </si>
  <si>
    <t>Начальник управления логистики</t>
  </si>
  <si>
    <t>и МТО филиала ПАО "Россети</t>
  </si>
  <si>
    <t>Г.В. Грякалова</t>
  </si>
  <si>
    <t xml:space="preserve">2кв </t>
  </si>
  <si>
    <t>ОЭиРСУ</t>
  </si>
  <si>
    <t>"25"         июня      2026 г.</t>
  </si>
  <si>
    <t>Гайковерт акк.ударный Schwarz BT-24-Li2</t>
  </si>
  <si>
    <t>Перфоратор Маkita DHR 202 RFE</t>
  </si>
  <si>
    <t>Круг абразивный Matrix 125мм P280 73872</t>
  </si>
  <si>
    <t>Набор сверл d1,5-6,5 Stayer 2961-H13_z01</t>
  </si>
  <si>
    <t>Шпатель 250мм</t>
  </si>
  <si>
    <t>Шпатель 300мм</t>
  </si>
  <si>
    <t>Щетка металлическая с пласт. ручкой</t>
  </si>
  <si>
    <t>Набор ключ.Stayer2-271257-H12 6-27мм 12ш</t>
  </si>
  <si>
    <t>Шпатель 75мм</t>
  </si>
  <si>
    <t>311С - Инструменты</t>
  </si>
  <si>
    <t>4 кв до 05.10.2026</t>
  </si>
  <si>
    <t xml:space="preserve">3кв </t>
  </si>
  <si>
    <t>УВС ПС</t>
  </si>
  <si>
    <t>28.24.11.000</t>
  </si>
  <si>
    <t>Запрет, исключения по п. 5 подпункт «и» ПП РФ № 1875</t>
  </si>
  <si>
    <t>23.91.11.140</t>
  </si>
  <si>
    <t>25.73.60.112</t>
  </si>
  <si>
    <t>25.73.40.112</t>
  </si>
  <si>
    <t>25.73.30.171</t>
  </si>
  <si>
    <t>25.73.30.299</t>
  </si>
  <si>
    <t>28.13.11.120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</si>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</sst>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8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43" fontId="3" fillId="0" borderId="0" applyFont="0" applyFill="0" applyBorder="0" applyProtection="0"/>
  </cellStyleXfs>
  <cellXfs count="1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2" borderId="0" xfId="5" applyFont="1" applyFill="1" applyAlignment="1">
      <alignment horizontal="left" vertical="center"/>
    </xf>
    <xf numFmtId="0" fontId="5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5" applyFont="1" applyAlignment="1">
      <alignment horizontal="center" wrapText="1"/>
    </xf>
    <xf numFmtId="0" fontId="5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 wrapText="1"/>
    </xf>
    <xf numFmtId="0" fontId="6" fillId="0" borderId="0" xfId="5" applyFont="1" applyAlignment="1">
      <alignment horizontal="center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center"/>
    </xf>
    <xf numFmtId="0" fontId="5" fillId="2" borderId="0" xfId="0" applyFont="1" applyFill="1" applyAlignment="1">
      <alignment horizontal="left"/>
    </xf>
    <xf numFmtId="0" fontId="7" fillId="2" borderId="1" xfId="5" applyFont="1" applyFill="1" applyBorder="1" applyAlignment="1">
      <alignment horizontal="center"/>
    </xf>
    <xf numFmtId="0" fontId="7" fillId="0" borderId="1" xfId="5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8" fillId="2" borderId="0" xfId="5" applyFont="1" applyFill="1" applyAlignment="1">
      <alignment horizontal="left"/>
    </xf>
    <xf numFmtId="0" fontId="7" fillId="0" borderId="0" xfId="5" applyFont="1" applyAlignment="1">
      <alignment horizontal="left"/>
    </xf>
    <xf numFmtId="0" fontId="4" fillId="0" borderId="0" xfId="0" applyFont="1" applyAlignment="1">
      <alignment vertical="center"/>
    </xf>
    <xf numFmtId="0" fontId="9" fillId="0" borderId="5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9" fillId="2" borderId="7" xfId="5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43" fontId="4" fillId="2" borderId="0" xfId="6" applyNumberFormat="1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horizontal="center"/>
    </xf>
    <xf numFmtId="0" fontId="4" fillId="2" borderId="0" xfId="5" applyFont="1" applyFill="1" applyAlignment="1">
      <alignment horizontal="center"/>
    </xf>
    <xf numFmtId="4" fontId="4" fillId="0" borderId="0" xfId="5" applyNumberFormat="1" applyFont="1" applyAlignment="1">
      <alignment horizontal="center"/>
    </xf>
    <xf numFmtId="0" fontId="4" fillId="0" borderId="0" xfId="0" applyFont="1" applyAlignment="1">
      <alignment horizontal="justify"/>
    </xf>
    <xf numFmtId="0" fontId="9" fillId="0" borderId="0" xfId="5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" fontId="13" fillId="3" borderId="10" xfId="3" applyNumberFormat="1" applyFont="1" applyFill="1" applyBorder="1" applyAlignment="1">
      <alignment horizontal="left" vertical="top" wrapText="1"/>
    </xf>
    <xf numFmtId="0" fontId="13" fillId="3" borderId="4" xfId="5" applyFont="1" applyFill="1" applyBorder="1" applyAlignment="1">
      <alignment horizontal="center" vertical="center" wrapText="1"/>
    </xf>
    <xf numFmtId="3" fontId="11" fillId="0" borderId="4" xfId="3" applyNumberFormat="1" applyFont="1" applyBorder="1" applyAlignment="1">
      <alignment horizontal="center" vertical="center" wrapText="1"/>
    </xf>
    <xf numFmtId="3" fontId="13" fillId="3" borderId="4" xfId="3" applyNumberFormat="1" applyFont="1" applyFill="1" applyBorder="1" applyAlignment="1">
      <alignment horizontal="left" vertical="top" wrapText="1"/>
    </xf>
    <xf numFmtId="3" fontId="13" fillId="4" borderId="4" xfId="3" applyNumberFormat="1" applyFont="1" applyFill="1" applyBorder="1" applyAlignment="1">
      <alignment horizontal="left" vertical="top" wrapText="1"/>
    </xf>
    <xf numFmtId="3" fontId="13" fillId="0" borderId="4" xfId="3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3" fontId="13" fillId="0" borderId="4" xfId="3" applyNumberFormat="1" applyFont="1" applyBorder="1" applyAlignment="1">
      <alignment horizontal="left" vertical="center" wrapText="1"/>
    </xf>
    <xf numFmtId="3" fontId="14" fillId="0" borderId="4" xfId="3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3" fontId="13" fillId="4" borderId="4" xfId="3" applyNumberFormat="1" applyFont="1" applyFill="1" applyBorder="1" applyAlignment="1">
      <alignment horizontal="left" vertical="center" wrapText="1"/>
    </xf>
    <xf numFmtId="0" fontId="13" fillId="0" borderId="4" xfId="5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3" fontId="13" fillId="3" borderId="3" xfId="3" applyNumberFormat="1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wrapText="1"/>
    </xf>
    <xf numFmtId="3" fontId="13" fillId="2" borderId="3" xfId="3" applyNumberFormat="1" applyFont="1" applyFill="1" applyBorder="1" applyAlignment="1">
      <alignment horizontal="left" vertical="top" wrapText="1"/>
    </xf>
    <xf numFmtId="0" fontId="13" fillId="3" borderId="3" xfId="5" applyFont="1" applyFill="1" applyBorder="1" applyAlignment="1">
      <alignment horizontal="left" vertical="top" wrapText="1"/>
    </xf>
    <xf numFmtId="0" fontId="13" fillId="3" borderId="4" xfId="5" applyFont="1" applyFill="1" applyBorder="1" applyAlignment="1">
      <alignment horizontal="center" wrapText="1"/>
    </xf>
    <xf numFmtId="0" fontId="13" fillId="2" borderId="4" xfId="5" applyFont="1" applyFill="1" applyBorder="1" applyAlignment="1">
      <alignment horizontal="center" vertical="top" wrapText="1"/>
    </xf>
    <xf numFmtId="0" fontId="13" fillId="2" borderId="4" xfId="5" applyFont="1" applyFill="1" applyBorder="1" applyAlignment="1">
      <alignment horizontal="center" wrapText="1"/>
    </xf>
    <xf numFmtId="0" fontId="13" fillId="2" borderId="3" xfId="5" applyFont="1" applyFill="1" applyBorder="1" applyAlignment="1">
      <alignment horizontal="left" vertical="top" wrapText="1"/>
    </xf>
    <xf numFmtId="0" fontId="13" fillId="2" borderId="4" xfId="5" applyFont="1" applyFill="1" applyBorder="1" applyAlignment="1">
      <alignment horizontal="center" vertical="center" wrapText="1"/>
    </xf>
    <xf numFmtId="0" fontId="13" fillId="3" borderId="8" xfId="5" applyFont="1" applyFill="1" applyBorder="1" applyAlignment="1">
      <alignment horizontal="left" vertical="top" wrapText="1"/>
    </xf>
    <xf numFmtId="0" fontId="13" fillId="2" borderId="4" xfId="5" applyFont="1" applyFill="1" applyBorder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" fontId="4" fillId="0" borderId="2" xfId="5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43" fontId="13" fillId="0" borderId="0" xfId="6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9" fillId="0" borderId="2" xfId="5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0" borderId="7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43" fontId="11" fillId="0" borderId="0" xfId="6" applyNumberFormat="1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164" fontId="17" fillId="0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5" applyFont="1" applyAlignment="1">
      <alignment horizontal="left" wrapText="1"/>
    </xf>
    <xf numFmtId="0" fontId="4" fillId="2" borderId="0" xfId="5" applyFont="1" applyFill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2" borderId="0" xfId="5" applyFont="1" applyFill="1" applyAlignment="1">
      <alignment horizontal="left" wrapText="1"/>
    </xf>
    <xf numFmtId="0" fontId="9" fillId="0" borderId="0" xfId="5" applyFont="1" applyAlignment="1">
      <alignment horizontal="left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9" xfId="5" applyFont="1" applyFill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5" fillId="2" borderId="0" xfId="5" applyFont="1" applyFill="1" applyAlignment="1">
      <alignment horizontal="left"/>
    </xf>
    <xf numFmtId="0" fontId="5" fillId="0" borderId="0" xfId="5" applyFont="1" applyAlignment="1">
      <alignment horizontal="left"/>
    </xf>
    <xf numFmtId="0" fontId="5" fillId="2" borderId="0" xfId="5" applyFont="1" applyFill="1" applyAlignment="1">
      <alignment horizontal="left" wrapText="1"/>
    </xf>
    <xf numFmtId="0" fontId="5" fillId="0" borderId="0" xfId="5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5" applyFont="1" applyFill="1" applyAlignment="1">
      <alignment horizontal="center" wrapText="1"/>
    </xf>
    <xf numFmtId="0" fontId="6" fillId="0" borderId="0" xfId="5" applyFont="1" applyAlignment="1">
      <alignment horizontal="left" wrapText="1"/>
    </xf>
    <xf numFmtId="0" fontId="9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0" fontId="9" fillId="2" borderId="0" xfId="5" applyFont="1" applyFill="1" applyAlignment="1">
      <alignment horizontal="left" vertical="center"/>
    </xf>
    <xf numFmtId="0" fontId="9" fillId="0" borderId="0" xfId="5" applyFont="1" applyAlignment="1">
      <alignment horizontal="left" vertical="center"/>
    </xf>
    <xf numFmtId="0" fontId="9" fillId="2" borderId="0" xfId="5" applyFont="1" applyFill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9" fillId="2" borderId="2" xfId="5" applyFont="1" applyFill="1" applyBorder="1" applyAlignment="1">
      <alignment horizontal="center" vertical="center" wrapText="1"/>
    </xf>
    <xf numFmtId="2" fontId="9" fillId="0" borderId="2" xfId="5" applyNumberFormat="1" applyFont="1" applyBorder="1" applyAlignment="1">
      <alignment horizontal="center" vertical="center" wrapText="1"/>
    </xf>
    <xf numFmtId="2" fontId="9" fillId="0" borderId="7" xfId="5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9" fillId="0" borderId="13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_Лист1" xfId="5"/>
    <cellStyle name="Финансовый" xfId="6" builtinId="3"/>
  </cellStyles>
  <dxfs count="2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a.YV/Desktop/&#1053;&#1086;&#1074;&#1072;&#1103;%20&#1092;&#1086;&#1088;&#1084;&#1072;%20&#1052;&#1072;&#1090;&#1077;&#1088;&#1080;&#1072;&#1083;&#1099;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ukin.LG/Desktop/&#1050;&#1086;&#1087;&#1080;&#1103;%20&#1053;&#1086;&#1074;&#1072;&#1103;%20&#1092;&#1086;&#1088;&#1084;&#1072;%20&#1052;&#1072;&#1090;&#1077;&#1088;&#1080;&#1072;&#1083;&#1099;%20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едуненко 2017"/>
      <sheetName val="Анализ поставки"/>
      <sheetName val="УКС"/>
      <sheetName val="Статьи"/>
      <sheetName val="ОрганизТорг"/>
      <sheetName val="Вид закупки"/>
      <sheetName val="Исполнитель"/>
      <sheetName val="ЦФО"/>
      <sheetName val="Получатель"/>
      <sheetName val="Для Горшкова А.В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ОАиУП</v>
          </cell>
        </row>
        <row r="2">
          <cell r="A2" t="str">
            <v>УКС</v>
          </cell>
        </row>
        <row r="3">
          <cell r="A3" t="str">
            <v>УРС</v>
          </cell>
        </row>
        <row r="4">
          <cell r="A4" t="str">
            <v>УЭиПЭ</v>
          </cell>
        </row>
        <row r="5">
          <cell r="A5" t="str">
            <v>УВС служба линий</v>
          </cell>
        </row>
        <row r="6">
          <cell r="A6" t="str">
            <v>УВС служба п-ст</v>
          </cell>
        </row>
        <row r="7">
          <cell r="A7" t="str">
            <v>СПП</v>
          </cell>
        </row>
        <row r="8">
          <cell r="A8" t="str">
            <v>СМиТ</v>
          </cell>
        </row>
        <row r="9">
          <cell r="A9" t="str">
            <v>ОРЗиПА</v>
          </cell>
        </row>
        <row r="10">
          <cell r="A10" t="str">
            <v>ОМиКЭ</v>
          </cell>
        </row>
        <row r="11">
          <cell r="A11" t="str">
            <v>Сл. диагностики</v>
          </cell>
        </row>
        <row r="12">
          <cell r="A12" t="str">
            <v>СЭЗиС</v>
          </cell>
        </row>
        <row r="13">
          <cell r="A13" t="str">
            <v>АХО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Normal="100" zoomScaleSheetLayoutView="100" workbookViewId="0">
      <selection activeCell="P9" sqref="P9"/>
    </sheetView>
  </sheetViews>
  <sheetFormatPr defaultRowHeight="12.75"/>
  <cols>
    <col min="1" max="1" width="5.42578125" style="1" customWidth="1"/>
    <col min="2" max="2" width="16" style="2" customWidth="1"/>
    <col min="3" max="3" width="16.140625" style="3" customWidth="1"/>
    <col min="4" max="4" width="32.85546875" style="4" customWidth="1"/>
    <col min="5" max="6" width="17.140625" style="5" customWidth="1"/>
    <col min="7" max="7" width="7.85546875" style="3" customWidth="1"/>
    <col min="8" max="8" width="9.28515625" style="6" customWidth="1"/>
    <col min="9" max="9" width="10" style="6" customWidth="1"/>
    <col min="10" max="10" width="11.140625" style="6" customWidth="1"/>
    <col min="11" max="11" width="10.7109375" style="7" customWidth="1"/>
    <col min="12" max="12" width="11.85546875" style="6" customWidth="1"/>
    <col min="13" max="13" width="20.28515625" style="3" customWidth="1"/>
    <col min="14" max="16384" width="9.140625" style="1"/>
  </cols>
  <sheetData>
    <row r="1" spans="1:13" s="8" customFormat="1" ht="15.75">
      <c r="A1" s="9"/>
      <c r="B1" s="10"/>
      <c r="C1" s="11"/>
      <c r="D1" s="12"/>
      <c r="E1" s="13"/>
      <c r="F1" s="13"/>
      <c r="G1" s="11"/>
      <c r="H1" s="14"/>
      <c r="I1" s="15"/>
      <c r="J1" s="16"/>
      <c r="K1" s="124" t="s">
        <v>0</v>
      </c>
      <c r="L1" s="125"/>
      <c r="M1" s="125"/>
    </row>
    <row r="2" spans="1:13" s="8" customFormat="1" ht="15.75">
      <c r="A2" s="9"/>
      <c r="B2" s="18"/>
      <c r="C2" s="19"/>
      <c r="D2" s="12"/>
      <c r="E2" s="13"/>
      <c r="F2" s="13"/>
      <c r="G2" s="11"/>
      <c r="H2" s="20"/>
      <c r="I2" s="21"/>
      <c r="J2" s="16"/>
      <c r="K2" s="126" t="s">
        <v>120</v>
      </c>
      <c r="L2" s="127"/>
      <c r="M2" s="127"/>
    </row>
    <row r="3" spans="1:13" s="8" customFormat="1" ht="15.75">
      <c r="A3" s="9"/>
      <c r="B3" s="18"/>
      <c r="C3" s="19"/>
      <c r="D3" s="12"/>
      <c r="E3" s="13"/>
      <c r="F3" s="13"/>
      <c r="G3" s="22"/>
      <c r="H3" s="22"/>
      <c r="I3" s="23"/>
      <c r="J3" s="16"/>
      <c r="K3" s="128" t="s">
        <v>121</v>
      </c>
      <c r="L3" s="129"/>
      <c r="M3" s="129"/>
    </row>
    <row r="4" spans="1:13" s="8" customFormat="1" ht="15.75">
      <c r="A4" s="9"/>
      <c r="B4" s="18"/>
      <c r="C4" s="19"/>
      <c r="D4" s="12"/>
      <c r="E4" s="13"/>
      <c r="F4" s="13"/>
      <c r="G4" s="22"/>
      <c r="H4" s="22"/>
      <c r="I4" s="23"/>
      <c r="J4" s="16"/>
      <c r="K4" s="24" t="s">
        <v>1</v>
      </c>
      <c r="L4" s="17"/>
      <c r="M4" s="13"/>
    </row>
    <row r="5" spans="1:13" s="8" customFormat="1" ht="15.75">
      <c r="A5" s="9"/>
      <c r="B5" s="18"/>
      <c r="C5" s="19"/>
      <c r="D5" s="12"/>
      <c r="E5" s="13"/>
      <c r="F5" s="13"/>
      <c r="G5" s="11"/>
      <c r="H5" s="14"/>
      <c r="I5" s="15"/>
      <c r="J5" s="16"/>
      <c r="K5" s="130"/>
      <c r="L5" s="131"/>
      <c r="M5" s="131"/>
    </row>
    <row r="6" spans="1:13" s="8" customFormat="1" ht="15.75">
      <c r="A6" s="9"/>
      <c r="B6" s="18"/>
      <c r="C6" s="19"/>
      <c r="D6" s="12"/>
      <c r="E6" s="13"/>
      <c r="F6" s="13"/>
      <c r="G6" s="14"/>
      <c r="H6" s="14"/>
      <c r="I6" s="15"/>
      <c r="J6" s="23"/>
      <c r="K6" s="25"/>
      <c r="L6" s="26"/>
      <c r="M6" s="27" t="s">
        <v>122</v>
      </c>
    </row>
    <row r="7" spans="1:13" s="8" customFormat="1" ht="15.75">
      <c r="A7" s="9"/>
      <c r="B7" s="18"/>
      <c r="C7" s="19"/>
      <c r="D7" s="12"/>
      <c r="E7" s="13"/>
      <c r="F7" s="13"/>
      <c r="G7" s="14"/>
      <c r="H7" s="14"/>
      <c r="I7" s="15"/>
      <c r="J7" s="23"/>
      <c r="K7" s="28" t="s">
        <v>125</v>
      </c>
      <c r="L7" s="29"/>
      <c r="M7" s="27"/>
    </row>
    <row r="8" spans="1:13" s="30" customFormat="1" ht="17.25" customHeight="1">
      <c r="A8" s="3"/>
      <c r="B8" s="132" t="s">
        <v>2</v>
      </c>
      <c r="C8" s="133"/>
      <c r="D8" s="134"/>
      <c r="E8" s="135"/>
      <c r="F8" s="135"/>
      <c r="G8" s="133"/>
      <c r="H8" s="133"/>
      <c r="I8" s="133"/>
      <c r="J8" s="133"/>
      <c r="K8" s="136"/>
      <c r="L8" s="133"/>
      <c r="M8" s="133"/>
    </row>
    <row r="9" spans="1:13" ht="18.75" customHeight="1">
      <c r="A9" s="6"/>
      <c r="B9" s="132" t="s">
        <v>3</v>
      </c>
      <c r="C9" s="133"/>
      <c r="D9" s="134"/>
      <c r="E9" s="135"/>
      <c r="F9" s="135"/>
      <c r="G9" s="133"/>
      <c r="H9" s="133"/>
      <c r="I9" s="133"/>
      <c r="J9" s="133"/>
      <c r="K9" s="136"/>
      <c r="L9" s="133"/>
      <c r="M9" s="133"/>
    </row>
    <row r="10" spans="1:13" ht="36" customHeight="1">
      <c r="A10" s="116" t="s">
        <v>4</v>
      </c>
      <c r="B10" s="116" t="s">
        <v>5</v>
      </c>
      <c r="C10" s="118" t="s">
        <v>6</v>
      </c>
      <c r="D10" s="120" t="s">
        <v>7</v>
      </c>
      <c r="E10" s="122" t="s">
        <v>8</v>
      </c>
      <c r="F10" s="123"/>
      <c r="G10" s="137" t="s">
        <v>9</v>
      </c>
      <c r="H10" s="116" t="s">
        <v>10</v>
      </c>
      <c r="I10" s="116"/>
      <c r="J10" s="116"/>
      <c r="K10" s="139"/>
      <c r="L10" s="140" t="s">
        <v>11</v>
      </c>
      <c r="M10" s="116" t="s">
        <v>12</v>
      </c>
    </row>
    <row r="11" spans="1:13" ht="63">
      <c r="A11" s="117"/>
      <c r="B11" s="117"/>
      <c r="C11" s="119"/>
      <c r="D11" s="121"/>
      <c r="E11" s="33" t="s">
        <v>13</v>
      </c>
      <c r="F11" s="34" t="s">
        <v>14</v>
      </c>
      <c r="G11" s="138"/>
      <c r="H11" s="32" t="s">
        <v>15</v>
      </c>
      <c r="I11" s="32" t="s">
        <v>123</v>
      </c>
      <c r="J11" s="102" t="s">
        <v>137</v>
      </c>
      <c r="K11" s="35" t="s">
        <v>136</v>
      </c>
      <c r="L11" s="141"/>
      <c r="M11" s="117"/>
    </row>
    <row r="12" spans="1:13" ht="29.1" customHeight="1">
      <c r="A12" s="90">
        <v>1</v>
      </c>
      <c r="B12" s="142" t="s">
        <v>135</v>
      </c>
      <c r="C12" s="90" t="s">
        <v>138</v>
      </c>
      <c r="D12" s="100" t="s">
        <v>126</v>
      </c>
      <c r="E12" s="105" t="s">
        <v>139</v>
      </c>
      <c r="F12" s="106" t="s">
        <v>140</v>
      </c>
      <c r="G12" s="101" t="s">
        <v>16</v>
      </c>
      <c r="H12" s="99"/>
      <c r="I12" s="99"/>
      <c r="J12" s="103"/>
      <c r="K12" s="91">
        <v>3</v>
      </c>
      <c r="L12" s="89">
        <f>K12</f>
        <v>3</v>
      </c>
      <c r="M12" s="117" t="s">
        <v>17</v>
      </c>
    </row>
    <row r="13" spans="1:13" ht="29.1" customHeight="1">
      <c r="A13" s="90">
        <v>2</v>
      </c>
      <c r="B13" s="142"/>
      <c r="C13" s="90" t="s">
        <v>124</v>
      </c>
      <c r="D13" s="100" t="s">
        <v>127</v>
      </c>
      <c r="E13" s="105" t="s">
        <v>139</v>
      </c>
      <c r="F13" s="106" t="s">
        <v>140</v>
      </c>
      <c r="G13" s="101" t="s">
        <v>16</v>
      </c>
      <c r="H13" s="99"/>
      <c r="I13" s="99"/>
      <c r="J13" s="103"/>
      <c r="K13" s="91">
        <v>10</v>
      </c>
      <c r="L13" s="89">
        <f t="shared" ref="L13:L22" si="0">K13</f>
        <v>10</v>
      </c>
      <c r="M13" s="143"/>
    </row>
    <row r="14" spans="1:13" ht="29.1" customHeight="1">
      <c r="A14" s="90">
        <v>3</v>
      </c>
      <c r="B14" s="142"/>
      <c r="C14" s="90" t="s">
        <v>138</v>
      </c>
      <c r="D14" s="100" t="s">
        <v>128</v>
      </c>
      <c r="E14" s="107" t="s">
        <v>141</v>
      </c>
      <c r="F14" s="106" t="s">
        <v>140</v>
      </c>
      <c r="G14" s="101" t="s">
        <v>16</v>
      </c>
      <c r="H14" s="99"/>
      <c r="I14" s="99"/>
      <c r="J14" s="103"/>
      <c r="K14" s="91">
        <v>10</v>
      </c>
      <c r="L14" s="89">
        <f t="shared" si="0"/>
        <v>10</v>
      </c>
      <c r="M14" s="143"/>
    </row>
    <row r="15" spans="1:13" ht="29.1" customHeight="1">
      <c r="A15" s="90">
        <v>4</v>
      </c>
      <c r="B15" s="142"/>
      <c r="C15" s="90" t="s">
        <v>138</v>
      </c>
      <c r="D15" s="100" t="s">
        <v>110</v>
      </c>
      <c r="E15" s="107" t="s">
        <v>142</v>
      </c>
      <c r="F15" s="106" t="s">
        <v>140</v>
      </c>
      <c r="G15" s="101" t="s">
        <v>16</v>
      </c>
      <c r="H15" s="99"/>
      <c r="I15" s="99"/>
      <c r="J15" s="103"/>
      <c r="K15" s="91">
        <v>1</v>
      </c>
      <c r="L15" s="89">
        <f t="shared" si="0"/>
        <v>1</v>
      </c>
      <c r="M15" s="143"/>
    </row>
    <row r="16" spans="1:13" ht="29.1" customHeight="1">
      <c r="A16" s="90">
        <v>5</v>
      </c>
      <c r="B16" s="142"/>
      <c r="C16" s="90" t="s">
        <v>138</v>
      </c>
      <c r="D16" s="100" t="s">
        <v>129</v>
      </c>
      <c r="E16" s="107" t="s">
        <v>143</v>
      </c>
      <c r="F16" s="106" t="s">
        <v>140</v>
      </c>
      <c r="G16" s="101" t="s">
        <v>16</v>
      </c>
      <c r="H16" s="99"/>
      <c r="I16" s="99"/>
      <c r="J16" s="103"/>
      <c r="K16" s="91">
        <v>2</v>
      </c>
      <c r="L16" s="89">
        <f t="shared" si="0"/>
        <v>2</v>
      </c>
      <c r="M16" s="143"/>
    </row>
    <row r="17" spans="1:13" ht="29.1" customHeight="1">
      <c r="A17" s="90">
        <v>6</v>
      </c>
      <c r="B17" s="142"/>
      <c r="C17" s="90" t="s">
        <v>138</v>
      </c>
      <c r="D17" s="100" t="s">
        <v>130</v>
      </c>
      <c r="E17" s="108" t="s">
        <v>145</v>
      </c>
      <c r="F17" s="106" t="s">
        <v>140</v>
      </c>
      <c r="G17" s="101" t="s">
        <v>16</v>
      </c>
      <c r="H17" s="99"/>
      <c r="I17" s="99"/>
      <c r="J17" s="103"/>
      <c r="K17" s="91">
        <v>1</v>
      </c>
      <c r="L17" s="89">
        <f t="shared" si="0"/>
        <v>1</v>
      </c>
      <c r="M17" s="143"/>
    </row>
    <row r="18" spans="1:13" ht="29.1" customHeight="1">
      <c r="A18" s="90">
        <v>7</v>
      </c>
      <c r="B18" s="142"/>
      <c r="C18" s="90" t="s">
        <v>138</v>
      </c>
      <c r="D18" s="100" t="s">
        <v>131</v>
      </c>
      <c r="E18" s="108" t="s">
        <v>145</v>
      </c>
      <c r="F18" s="106" t="s">
        <v>140</v>
      </c>
      <c r="G18" s="101" t="s">
        <v>16</v>
      </c>
      <c r="H18" s="99"/>
      <c r="I18" s="99"/>
      <c r="J18" s="103"/>
      <c r="K18" s="91">
        <v>1</v>
      </c>
      <c r="L18" s="89">
        <f t="shared" si="0"/>
        <v>1</v>
      </c>
      <c r="M18" s="143"/>
    </row>
    <row r="19" spans="1:13" ht="29.1" customHeight="1">
      <c r="A19" s="90">
        <v>8</v>
      </c>
      <c r="B19" s="142"/>
      <c r="C19" s="90" t="s">
        <v>138</v>
      </c>
      <c r="D19" s="100" t="s">
        <v>132</v>
      </c>
      <c r="E19" s="105" t="s">
        <v>145</v>
      </c>
      <c r="F19" s="106" t="s">
        <v>140</v>
      </c>
      <c r="G19" s="101" t="s">
        <v>16</v>
      </c>
      <c r="H19" s="99"/>
      <c r="I19" s="99"/>
      <c r="J19" s="103"/>
      <c r="K19" s="91">
        <v>30</v>
      </c>
      <c r="L19" s="89">
        <f t="shared" si="0"/>
        <v>30</v>
      </c>
      <c r="M19" s="143"/>
    </row>
    <row r="20" spans="1:13" ht="29.1" customHeight="1">
      <c r="A20" s="90">
        <v>9</v>
      </c>
      <c r="B20" s="142"/>
      <c r="C20" s="90" t="s">
        <v>138</v>
      </c>
      <c r="D20" s="100" t="s">
        <v>133</v>
      </c>
      <c r="E20" s="107" t="s">
        <v>144</v>
      </c>
      <c r="F20" s="106" t="s">
        <v>140</v>
      </c>
      <c r="G20" s="101" t="s">
        <v>16</v>
      </c>
      <c r="H20" s="99"/>
      <c r="I20" s="99"/>
      <c r="J20" s="103"/>
      <c r="K20" s="91">
        <v>2</v>
      </c>
      <c r="L20" s="89">
        <f t="shared" si="0"/>
        <v>2</v>
      </c>
      <c r="M20" s="143"/>
    </row>
    <row r="21" spans="1:13" ht="29.1" customHeight="1">
      <c r="A21" s="90">
        <v>10</v>
      </c>
      <c r="B21" s="142"/>
      <c r="C21" s="90" t="s">
        <v>138</v>
      </c>
      <c r="D21" s="100" t="s">
        <v>134</v>
      </c>
      <c r="E21" s="108" t="s">
        <v>145</v>
      </c>
      <c r="F21" s="106" t="s">
        <v>140</v>
      </c>
      <c r="G21" s="101" t="s">
        <v>16</v>
      </c>
      <c r="H21" s="99"/>
      <c r="I21" s="99"/>
      <c r="J21" s="103"/>
      <c r="K21" s="91">
        <v>1</v>
      </c>
      <c r="L21" s="89">
        <f t="shared" si="0"/>
        <v>1</v>
      </c>
      <c r="M21" s="143"/>
    </row>
    <row r="22" spans="1:13" ht="29.1" customHeight="1">
      <c r="A22" s="90">
        <v>11</v>
      </c>
      <c r="B22" s="142"/>
      <c r="C22" s="90" t="s">
        <v>138</v>
      </c>
      <c r="D22" s="100" t="s">
        <v>80</v>
      </c>
      <c r="E22" s="107" t="s">
        <v>146</v>
      </c>
      <c r="F22" s="109" t="s">
        <v>147</v>
      </c>
      <c r="G22" s="101" t="s">
        <v>16</v>
      </c>
      <c r="H22" s="99"/>
      <c r="I22" s="99"/>
      <c r="J22" s="103"/>
      <c r="K22" s="91">
        <v>1</v>
      </c>
      <c r="L22" s="89">
        <f t="shared" si="0"/>
        <v>1</v>
      </c>
      <c r="M22" s="144"/>
    </row>
    <row r="23" spans="1:13">
      <c r="A23" s="3"/>
      <c r="B23" s="36"/>
      <c r="D23" s="37"/>
      <c r="E23" s="38"/>
      <c r="F23" s="38"/>
      <c r="G23" s="39"/>
      <c r="H23" s="40"/>
      <c r="I23" s="41"/>
      <c r="J23" s="42"/>
      <c r="K23" s="43"/>
      <c r="L23" s="104">
        <f>SUM(L12:L22)</f>
        <v>62</v>
      </c>
      <c r="M23" s="36"/>
    </row>
    <row r="24" spans="1:13">
      <c r="A24" s="6"/>
      <c r="B24" s="113" t="s">
        <v>18</v>
      </c>
      <c r="C24" s="113"/>
      <c r="D24" s="114"/>
      <c r="E24" s="44"/>
      <c r="F24" s="44"/>
      <c r="H24" s="44"/>
      <c r="I24" s="45"/>
      <c r="J24" s="45"/>
      <c r="K24" s="46"/>
      <c r="L24" s="47"/>
      <c r="M24" s="6"/>
    </row>
    <row r="25" spans="1:13">
      <c r="A25" s="48"/>
      <c r="B25" s="111" t="s">
        <v>19</v>
      </c>
      <c r="C25" s="111"/>
      <c r="D25" s="112"/>
      <c r="E25" s="111"/>
      <c r="F25" s="111"/>
      <c r="G25" s="111"/>
      <c r="H25" s="111"/>
      <c r="I25" s="49"/>
      <c r="K25" s="46"/>
      <c r="L25" s="47"/>
      <c r="M25" s="6"/>
    </row>
    <row r="26" spans="1:13">
      <c r="A26" s="6"/>
      <c r="B26" s="111" t="s">
        <v>20</v>
      </c>
      <c r="C26" s="111"/>
      <c r="D26" s="112"/>
      <c r="E26" s="111"/>
      <c r="F26" s="111"/>
      <c r="G26" s="111"/>
      <c r="H26" s="111"/>
      <c r="M26" s="6"/>
    </row>
    <row r="27" spans="1:13">
      <c r="A27" s="6"/>
      <c r="B27" s="111" t="s">
        <v>21</v>
      </c>
      <c r="C27" s="111"/>
      <c r="D27" s="112"/>
      <c r="E27" s="111"/>
      <c r="F27" s="111"/>
      <c r="G27" s="111"/>
      <c r="H27" s="111"/>
      <c r="M27" s="6"/>
    </row>
    <row r="28" spans="1:13">
      <c r="A28" s="6"/>
      <c r="B28" s="111" t="s">
        <v>22</v>
      </c>
      <c r="C28" s="111"/>
      <c r="D28" s="112"/>
      <c r="E28" s="111"/>
      <c r="F28" s="111"/>
      <c r="G28" s="111"/>
      <c r="H28" s="111"/>
      <c r="M28" s="6"/>
    </row>
    <row r="29" spans="1:13">
      <c r="A29" s="6"/>
      <c r="B29" s="111" t="s">
        <v>23</v>
      </c>
      <c r="C29" s="111"/>
      <c r="D29" s="112"/>
      <c r="E29" s="111"/>
      <c r="F29" s="111"/>
      <c r="G29" s="111"/>
      <c r="H29" s="111"/>
      <c r="M29" s="6"/>
    </row>
    <row r="30" spans="1:13" ht="20.25" customHeight="1">
      <c r="A30" s="6"/>
      <c r="B30" s="113" t="s">
        <v>24</v>
      </c>
      <c r="C30" s="113"/>
      <c r="D30" s="114"/>
      <c r="E30" s="113"/>
      <c r="F30" s="113"/>
      <c r="G30" s="113"/>
      <c r="H30" s="113"/>
      <c r="M30" s="6"/>
    </row>
    <row r="31" spans="1:13">
      <c r="A31" s="6"/>
      <c r="B31" s="111" t="s">
        <v>25</v>
      </c>
      <c r="C31" s="111"/>
      <c r="D31" s="112"/>
      <c r="E31" s="111"/>
      <c r="F31" s="111"/>
      <c r="G31" s="111"/>
      <c r="H31" s="111"/>
      <c r="I31" s="50"/>
      <c r="J31" s="50"/>
      <c r="M31" s="6"/>
    </row>
    <row r="32" spans="1:13">
      <c r="A32" s="6"/>
      <c r="B32" s="111" t="s">
        <v>26</v>
      </c>
      <c r="C32" s="111"/>
      <c r="D32" s="112"/>
      <c r="E32" s="111"/>
      <c r="F32" s="111"/>
      <c r="G32" s="111"/>
      <c r="H32" s="111"/>
      <c r="M32" s="6"/>
    </row>
    <row r="33" spans="1:13">
      <c r="A33" s="6"/>
      <c r="B33" s="51"/>
      <c r="C33" s="44"/>
      <c r="D33" s="52"/>
      <c r="E33" s="44"/>
      <c r="F33" s="44"/>
      <c r="H33" s="44"/>
      <c r="M33" s="6"/>
    </row>
    <row r="34" spans="1:13" ht="34.5" customHeight="1">
      <c r="A34" s="6"/>
      <c r="B34" s="115" t="s">
        <v>27</v>
      </c>
      <c r="C34" s="115"/>
      <c r="D34" s="52"/>
      <c r="E34" s="44"/>
      <c r="F34" s="53" t="s">
        <v>28</v>
      </c>
      <c r="H34" s="44"/>
      <c r="J34" s="49"/>
      <c r="M34" s="6"/>
    </row>
    <row r="35" spans="1:13" ht="34.5" customHeight="1">
      <c r="A35" s="6"/>
      <c r="B35" s="82"/>
      <c r="C35" s="82"/>
      <c r="D35" s="52"/>
      <c r="E35" s="44"/>
      <c r="F35" s="53"/>
      <c r="H35" s="44"/>
      <c r="I35" s="92"/>
      <c r="J35" s="93"/>
      <c r="K35" s="94"/>
      <c r="M35" s="6"/>
    </row>
    <row r="36" spans="1:13" ht="34.5" customHeight="1">
      <c r="A36" s="6"/>
      <c r="B36" s="82"/>
      <c r="C36" s="82"/>
      <c r="D36" s="52"/>
      <c r="E36" s="44"/>
      <c r="F36" s="53"/>
      <c r="H36" s="44"/>
      <c r="I36" s="92"/>
      <c r="J36" s="93"/>
      <c r="K36" s="94"/>
      <c r="M36" s="6"/>
    </row>
    <row r="37" spans="1:13" ht="34.5" customHeight="1">
      <c r="A37" s="6"/>
      <c r="B37" s="82"/>
      <c r="C37" s="82"/>
      <c r="D37" s="52"/>
      <c r="E37" s="44"/>
      <c r="F37" s="53"/>
      <c r="H37" s="44"/>
      <c r="I37" s="92"/>
      <c r="J37" s="93"/>
      <c r="K37" s="94"/>
      <c r="M37" s="6"/>
    </row>
    <row r="38" spans="1:13" ht="34.5" customHeight="1">
      <c r="A38" s="6"/>
      <c r="B38" s="82"/>
      <c r="C38" s="82"/>
      <c r="D38" s="52"/>
      <c r="E38" s="44"/>
      <c r="F38" s="53"/>
      <c r="H38" s="44"/>
      <c r="I38" s="95"/>
      <c r="J38" s="93"/>
      <c r="K38" s="94"/>
      <c r="M38" s="6"/>
    </row>
    <row r="39" spans="1:13" ht="34.5" customHeight="1">
      <c r="A39" s="6"/>
      <c r="B39" s="82"/>
      <c r="C39" s="82"/>
      <c r="D39" s="52"/>
      <c r="E39" s="44"/>
      <c r="F39" s="53"/>
      <c r="H39" s="44"/>
      <c r="I39" s="92"/>
      <c r="J39" s="93"/>
      <c r="K39" s="94"/>
      <c r="M39" s="6"/>
    </row>
    <row r="40" spans="1:13" ht="34.5" customHeight="1">
      <c r="A40" s="6"/>
      <c r="B40" s="82"/>
      <c r="C40" s="82"/>
      <c r="D40" s="52"/>
      <c r="E40" s="44"/>
      <c r="F40" s="53"/>
      <c r="H40" s="44"/>
      <c r="I40" s="92"/>
      <c r="J40" s="93"/>
      <c r="K40" s="94"/>
      <c r="M40" s="6"/>
    </row>
    <row r="41" spans="1:13" ht="34.5" customHeight="1">
      <c r="A41" s="6"/>
      <c r="B41" s="82"/>
      <c r="C41" s="82"/>
      <c r="D41" s="52"/>
      <c r="E41" s="44"/>
      <c r="F41" s="53"/>
      <c r="H41" s="44"/>
      <c r="I41" s="92"/>
      <c r="J41" s="93"/>
      <c r="K41" s="94"/>
      <c r="M41" s="6"/>
    </row>
    <row r="42" spans="1:13" ht="15">
      <c r="A42" s="6"/>
      <c r="B42" s="51"/>
      <c r="C42" s="44"/>
      <c r="D42" s="52"/>
      <c r="E42" s="44"/>
      <c r="F42" s="44"/>
      <c r="H42" s="44"/>
      <c r="I42" s="95"/>
      <c r="J42" s="93"/>
      <c r="K42" s="94"/>
      <c r="M42" s="6"/>
    </row>
    <row r="43" spans="1:13" ht="15">
      <c r="B43" s="110" t="s">
        <v>29</v>
      </c>
      <c r="C43" s="110"/>
      <c r="F43" s="83"/>
      <c r="G43" s="84"/>
      <c r="H43" s="85"/>
      <c r="I43" s="92"/>
      <c r="J43" s="96"/>
      <c r="K43" s="96"/>
    </row>
    <row r="44" spans="1:13" ht="15">
      <c r="B44" s="110" t="s">
        <v>30</v>
      </c>
      <c r="C44" s="110"/>
      <c r="F44" s="83"/>
      <c r="G44" s="84"/>
      <c r="H44" s="85"/>
      <c r="I44" s="95"/>
      <c r="J44" s="96"/>
      <c r="K44" s="96"/>
    </row>
    <row r="45" spans="1:13">
      <c r="F45" s="86"/>
      <c r="G45" s="87"/>
      <c r="H45" s="88"/>
      <c r="I45" s="97"/>
      <c r="J45" s="97"/>
      <c r="K45" s="98"/>
    </row>
  </sheetData>
  <mergeCells count="29">
    <mergeCell ref="B12:B22"/>
    <mergeCell ref="M12:M22"/>
    <mergeCell ref="B9:M9"/>
    <mergeCell ref="G10:G11"/>
    <mergeCell ref="H10:K10"/>
    <mergeCell ref="L10:L11"/>
    <mergeCell ref="M10:M11"/>
    <mergeCell ref="K1:M1"/>
    <mergeCell ref="K2:M2"/>
    <mergeCell ref="K3:M3"/>
    <mergeCell ref="K5:M5"/>
    <mergeCell ref="B8:M8"/>
    <mergeCell ref="A10:A11"/>
    <mergeCell ref="B10:B11"/>
    <mergeCell ref="C10:C11"/>
    <mergeCell ref="D10:D11"/>
    <mergeCell ref="E10:F10"/>
    <mergeCell ref="B24:D24"/>
    <mergeCell ref="B25:H25"/>
    <mergeCell ref="B26:H26"/>
    <mergeCell ref="B27:H27"/>
    <mergeCell ref="B28:H28"/>
    <mergeCell ref="B43:C43"/>
    <mergeCell ref="B44:C44"/>
    <mergeCell ref="B29:H29"/>
    <mergeCell ref="B30:H30"/>
    <mergeCell ref="B31:H31"/>
    <mergeCell ref="B32:H32"/>
    <mergeCell ref="B34:C34"/>
  </mergeCells>
  <conditionalFormatting sqref="E42">
    <cfRule type="duplicateValues" dxfId="1" priority="17"/>
  </conditionalFormatting>
  <conditionalFormatting sqref="F42">
    <cfRule type="duplicateValues" dxfId="0" priority="13"/>
  </conditionalFormatting>
  <pageMargins left="0.51181102362204722" right="0.31496062992125984" top="0.31496062992125984" bottom="0.23622047244094491" header="0.31496062992125984" footer="0.31496062992125984"/>
  <pageSetup paperSize="9" scale="76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4"/>
  <sheetViews>
    <sheetView workbookViewId="0"/>
  </sheetViews>
  <sheetFormatPr defaultRowHeight="12.75"/>
  <cols>
    <col min="1" max="1" width="9.140625" style="39"/>
    <col min="2" max="2" width="45.28515625" customWidth="1"/>
  </cols>
  <sheetData>
    <row r="2" spans="1:4">
      <c r="A2" s="54" t="s">
        <v>31</v>
      </c>
      <c r="B2" s="31" t="s">
        <v>7</v>
      </c>
      <c r="C2" s="54" t="s">
        <v>32</v>
      </c>
      <c r="D2" s="54" t="s">
        <v>33</v>
      </c>
    </row>
    <row r="3" spans="1:4" ht="15">
      <c r="A3" s="55">
        <v>1</v>
      </c>
      <c r="B3" s="56" t="s">
        <v>34</v>
      </c>
      <c r="C3" s="57">
        <v>3</v>
      </c>
      <c r="D3" s="58" t="s">
        <v>16</v>
      </c>
    </row>
    <row r="4" spans="1:4" ht="15">
      <c r="A4" s="55">
        <v>2</v>
      </c>
      <c r="B4" s="59" t="s">
        <v>35</v>
      </c>
      <c r="C4" s="57">
        <v>6</v>
      </c>
      <c r="D4" s="58" t="s">
        <v>16</v>
      </c>
    </row>
    <row r="5" spans="1:4" ht="15">
      <c r="A5" s="55">
        <v>3</v>
      </c>
      <c r="B5" s="59" t="s">
        <v>36</v>
      </c>
      <c r="C5" s="57">
        <v>6</v>
      </c>
      <c r="D5" s="58" t="s">
        <v>16</v>
      </c>
    </row>
    <row r="6" spans="1:4" ht="15">
      <c r="A6" s="55">
        <v>4</v>
      </c>
      <c r="B6" s="59" t="s">
        <v>37</v>
      </c>
      <c r="C6" s="57">
        <v>3</v>
      </c>
      <c r="D6" s="58" t="s">
        <v>16</v>
      </c>
    </row>
    <row r="7" spans="1:4" ht="15">
      <c r="A7" s="55">
        <v>5</v>
      </c>
      <c r="B7" s="59" t="s">
        <v>38</v>
      </c>
      <c r="C7" s="57">
        <v>3</v>
      </c>
      <c r="D7" s="58" t="s">
        <v>16</v>
      </c>
    </row>
    <row r="8" spans="1:4" ht="15">
      <c r="A8" s="55">
        <v>6</v>
      </c>
      <c r="B8" s="59" t="s">
        <v>39</v>
      </c>
      <c r="C8" s="57">
        <v>1</v>
      </c>
      <c r="D8" s="58" t="s">
        <v>16</v>
      </c>
    </row>
    <row r="9" spans="1:4" ht="15">
      <c r="A9" s="55">
        <v>7</v>
      </c>
      <c r="B9" s="59" t="s">
        <v>40</v>
      </c>
      <c r="C9" s="57">
        <v>1</v>
      </c>
      <c r="D9" s="58" t="s">
        <v>16</v>
      </c>
    </row>
    <row r="10" spans="1:4" ht="15">
      <c r="A10" s="55">
        <v>8</v>
      </c>
      <c r="B10" s="59" t="s">
        <v>41</v>
      </c>
      <c r="C10" s="57">
        <v>1</v>
      </c>
      <c r="D10" s="58" t="s">
        <v>16</v>
      </c>
    </row>
    <row r="11" spans="1:4" ht="15">
      <c r="A11" s="55">
        <v>9</v>
      </c>
      <c r="B11" s="59" t="s">
        <v>42</v>
      </c>
      <c r="C11" s="57">
        <v>1</v>
      </c>
      <c r="D11" s="58" t="s">
        <v>16</v>
      </c>
    </row>
    <row r="12" spans="1:4" ht="15">
      <c r="A12" s="55">
        <v>10</v>
      </c>
      <c r="B12" s="59" t="s">
        <v>43</v>
      </c>
      <c r="C12" s="57">
        <v>1</v>
      </c>
      <c r="D12" s="58" t="s">
        <v>16</v>
      </c>
    </row>
    <row r="13" spans="1:4" ht="15">
      <c r="A13" s="55">
        <v>11</v>
      </c>
      <c r="B13" s="59" t="s">
        <v>44</v>
      </c>
      <c r="C13" s="57">
        <v>1</v>
      </c>
      <c r="D13" s="58" t="s">
        <v>16</v>
      </c>
    </row>
    <row r="14" spans="1:4" ht="15">
      <c r="A14" s="55">
        <v>12</v>
      </c>
      <c r="B14" s="59" t="s">
        <v>45</v>
      </c>
      <c r="C14" s="57">
        <v>1</v>
      </c>
      <c r="D14" s="58" t="s">
        <v>16</v>
      </c>
    </row>
    <row r="15" spans="1:4" ht="15">
      <c r="A15" s="55">
        <v>13</v>
      </c>
      <c r="B15" s="59" t="s">
        <v>46</v>
      </c>
      <c r="C15" s="57">
        <v>1</v>
      </c>
      <c r="D15" s="58" t="s">
        <v>16</v>
      </c>
    </row>
    <row r="16" spans="1:4" ht="15">
      <c r="A16" s="55">
        <v>14</v>
      </c>
      <c r="B16" s="60" t="s">
        <v>47</v>
      </c>
      <c r="C16" s="57">
        <v>1</v>
      </c>
      <c r="D16" s="58" t="s">
        <v>16</v>
      </c>
    </row>
    <row r="17" spans="1:4" ht="15">
      <c r="A17" s="55">
        <v>15</v>
      </c>
      <c r="B17" s="59" t="s">
        <v>48</v>
      </c>
      <c r="C17" s="57">
        <v>4</v>
      </c>
      <c r="D17" s="58" t="s">
        <v>16</v>
      </c>
    </row>
    <row r="18" spans="1:4" ht="15">
      <c r="A18" s="55">
        <v>16</v>
      </c>
      <c r="B18" s="59" t="s">
        <v>49</v>
      </c>
      <c r="C18" s="57">
        <v>3</v>
      </c>
      <c r="D18" s="58" t="s">
        <v>16</v>
      </c>
    </row>
    <row r="19" spans="1:4" ht="15">
      <c r="A19" s="55">
        <v>17</v>
      </c>
      <c r="B19" s="59" t="s">
        <v>50</v>
      </c>
      <c r="C19" s="57">
        <v>5</v>
      </c>
      <c r="D19" s="58" t="s">
        <v>16</v>
      </c>
    </row>
    <row r="20" spans="1:4" ht="15">
      <c r="A20" s="55">
        <v>18</v>
      </c>
      <c r="B20" s="59" t="s">
        <v>51</v>
      </c>
      <c r="C20" s="57">
        <v>5</v>
      </c>
      <c r="D20" s="58" t="s">
        <v>16</v>
      </c>
    </row>
    <row r="21" spans="1:4" ht="15">
      <c r="A21" s="55">
        <v>19</v>
      </c>
      <c r="B21" s="59" t="s">
        <v>52</v>
      </c>
      <c r="C21" s="57">
        <v>5</v>
      </c>
      <c r="D21" s="58" t="s">
        <v>16</v>
      </c>
    </row>
    <row r="22" spans="1:4" ht="15">
      <c r="A22" s="55">
        <v>20</v>
      </c>
      <c r="B22" s="59" t="s">
        <v>53</v>
      </c>
      <c r="C22" s="57">
        <v>1</v>
      </c>
      <c r="D22" s="58" t="s">
        <v>16</v>
      </c>
    </row>
    <row r="23" spans="1:4" ht="15">
      <c r="A23" s="55">
        <v>21</v>
      </c>
      <c r="B23" s="59" t="s">
        <v>54</v>
      </c>
      <c r="C23" s="57">
        <v>2</v>
      </c>
      <c r="D23" s="58" t="s">
        <v>16</v>
      </c>
    </row>
    <row r="24" spans="1:4" ht="15">
      <c r="A24" s="55">
        <v>22</v>
      </c>
      <c r="B24" s="59" t="s">
        <v>55</v>
      </c>
      <c r="C24" s="57">
        <v>1</v>
      </c>
      <c r="D24" s="58" t="s">
        <v>16</v>
      </c>
    </row>
    <row r="25" spans="1:4" ht="15">
      <c r="A25" s="55">
        <v>23</v>
      </c>
      <c r="B25" s="59" t="s">
        <v>56</v>
      </c>
      <c r="C25" s="57">
        <v>3</v>
      </c>
      <c r="D25" s="58" t="s">
        <v>16</v>
      </c>
    </row>
    <row r="26" spans="1:4" ht="15">
      <c r="A26" s="55">
        <v>24</v>
      </c>
      <c r="B26" s="59" t="s">
        <v>57</v>
      </c>
      <c r="C26" s="57">
        <v>5</v>
      </c>
      <c r="D26" s="58" t="s">
        <v>16</v>
      </c>
    </row>
    <row r="27" spans="1:4" ht="15">
      <c r="A27" s="55">
        <v>25</v>
      </c>
      <c r="B27" s="59" t="s">
        <v>58</v>
      </c>
      <c r="C27" s="57">
        <v>5</v>
      </c>
      <c r="D27" s="58" t="s">
        <v>16</v>
      </c>
    </row>
    <row r="28" spans="1:4" ht="15">
      <c r="A28" s="55">
        <v>26</v>
      </c>
      <c r="B28" s="59" t="s">
        <v>59</v>
      </c>
      <c r="C28" s="57">
        <v>5</v>
      </c>
      <c r="D28" s="58" t="s">
        <v>16</v>
      </c>
    </row>
    <row r="29" spans="1:4" ht="15">
      <c r="A29" s="55">
        <v>27</v>
      </c>
      <c r="B29" s="61" t="s">
        <v>60</v>
      </c>
      <c r="C29" s="62">
        <v>2</v>
      </c>
      <c r="D29" s="58" t="s">
        <v>16</v>
      </c>
    </row>
    <row r="30" spans="1:4" ht="15">
      <c r="A30" s="55">
        <v>28</v>
      </c>
      <c r="B30" s="61" t="s">
        <v>61</v>
      </c>
      <c r="C30" s="62">
        <v>1</v>
      </c>
      <c r="D30" s="58" t="s">
        <v>16</v>
      </c>
    </row>
    <row r="31" spans="1:4" ht="15">
      <c r="A31" s="55">
        <v>29</v>
      </c>
      <c r="B31" s="61" t="s">
        <v>62</v>
      </c>
      <c r="C31" s="62">
        <v>1</v>
      </c>
      <c r="D31" s="58" t="s">
        <v>16</v>
      </c>
    </row>
    <row r="32" spans="1:4" ht="15">
      <c r="A32" s="55">
        <v>30</v>
      </c>
      <c r="B32" s="61" t="s">
        <v>63</v>
      </c>
      <c r="C32" s="62">
        <v>2</v>
      </c>
      <c r="D32" s="58" t="s">
        <v>16</v>
      </c>
    </row>
    <row r="33" spans="1:4" ht="15">
      <c r="A33" s="55">
        <v>31</v>
      </c>
      <c r="B33" s="63" t="s">
        <v>64</v>
      </c>
      <c r="C33" s="62">
        <v>3</v>
      </c>
      <c r="D33" s="58" t="s">
        <v>16</v>
      </c>
    </row>
    <row r="34" spans="1:4" ht="15">
      <c r="A34" s="55">
        <v>32</v>
      </c>
      <c r="B34" s="63" t="s">
        <v>65</v>
      </c>
      <c r="C34" s="62">
        <v>1</v>
      </c>
      <c r="D34" s="64" t="s">
        <v>16</v>
      </c>
    </row>
    <row r="35" spans="1:4" ht="15">
      <c r="A35" s="55">
        <v>33</v>
      </c>
      <c r="B35" s="63" t="s">
        <v>66</v>
      </c>
      <c r="C35" s="62">
        <v>33</v>
      </c>
      <c r="D35" s="64" t="s">
        <v>16</v>
      </c>
    </row>
    <row r="36" spans="1:4" ht="15">
      <c r="A36" s="55">
        <v>34</v>
      </c>
      <c r="B36" s="63" t="s">
        <v>67</v>
      </c>
      <c r="C36" s="62">
        <v>50</v>
      </c>
      <c r="D36" s="64" t="s">
        <v>16</v>
      </c>
    </row>
    <row r="37" spans="1:4" ht="15">
      <c r="A37" s="55">
        <v>35</v>
      </c>
      <c r="B37" s="63" t="s">
        <v>68</v>
      </c>
      <c r="C37" s="62">
        <v>150</v>
      </c>
      <c r="D37" s="64" t="s">
        <v>16</v>
      </c>
    </row>
    <row r="38" spans="1:4" ht="15">
      <c r="A38" s="55">
        <v>36</v>
      </c>
      <c r="B38" s="63" t="s">
        <v>69</v>
      </c>
      <c r="C38" s="65">
        <v>1</v>
      </c>
      <c r="D38" s="64" t="s">
        <v>16</v>
      </c>
    </row>
    <row r="39" spans="1:4" ht="15">
      <c r="A39" s="55">
        <v>37</v>
      </c>
      <c r="B39" s="66" t="s">
        <v>47</v>
      </c>
      <c r="C39" s="62">
        <v>2</v>
      </c>
      <c r="D39" s="64" t="s">
        <v>16</v>
      </c>
    </row>
    <row r="40" spans="1:4" ht="15">
      <c r="A40" s="55">
        <v>38</v>
      </c>
      <c r="B40" s="63" t="s">
        <v>70</v>
      </c>
      <c r="C40" s="65">
        <v>8</v>
      </c>
      <c r="D40" s="64" t="s">
        <v>16</v>
      </c>
    </row>
    <row r="41" spans="1:4" ht="15">
      <c r="A41" s="55">
        <v>39</v>
      </c>
      <c r="B41" s="63" t="s">
        <v>71</v>
      </c>
      <c r="C41" s="65">
        <v>1</v>
      </c>
      <c r="D41" s="64" t="s">
        <v>16</v>
      </c>
    </row>
    <row r="42" spans="1:4" ht="15">
      <c r="A42" s="55">
        <v>40</v>
      </c>
      <c r="B42" s="63" t="s">
        <v>72</v>
      </c>
      <c r="C42" s="65">
        <v>2</v>
      </c>
      <c r="D42" s="64" t="s">
        <v>16</v>
      </c>
    </row>
    <row r="43" spans="1:4" ht="15">
      <c r="A43" s="55">
        <v>41</v>
      </c>
      <c r="B43" s="63" t="s">
        <v>73</v>
      </c>
      <c r="C43" s="62">
        <v>3</v>
      </c>
      <c r="D43" s="64" t="s">
        <v>16</v>
      </c>
    </row>
    <row r="44" spans="1:4" ht="15">
      <c r="A44" s="55">
        <v>42</v>
      </c>
      <c r="B44" s="63" t="s">
        <v>74</v>
      </c>
      <c r="C44" s="65">
        <v>2</v>
      </c>
      <c r="D44" s="64" t="s">
        <v>16</v>
      </c>
    </row>
    <row r="45" spans="1:4" ht="15">
      <c r="A45" s="55">
        <v>43</v>
      </c>
      <c r="B45" s="63" t="s">
        <v>75</v>
      </c>
      <c r="C45" s="65">
        <v>2</v>
      </c>
      <c r="D45" s="64" t="s">
        <v>16</v>
      </c>
    </row>
    <row r="46" spans="1:4" ht="15">
      <c r="A46" s="55">
        <v>44</v>
      </c>
      <c r="B46" s="63" t="s">
        <v>76</v>
      </c>
      <c r="C46" s="62">
        <v>2</v>
      </c>
      <c r="D46" s="64" t="s">
        <v>16</v>
      </c>
    </row>
    <row r="47" spans="1:4" ht="15">
      <c r="A47" s="55">
        <v>45</v>
      </c>
      <c r="B47" s="63" t="s">
        <v>77</v>
      </c>
      <c r="C47" s="62">
        <v>1</v>
      </c>
      <c r="D47" s="64" t="s">
        <v>16</v>
      </c>
    </row>
    <row r="48" spans="1:4" ht="15">
      <c r="A48" s="55">
        <v>46</v>
      </c>
      <c r="B48" s="63" t="s">
        <v>78</v>
      </c>
      <c r="C48" s="62">
        <v>1</v>
      </c>
      <c r="D48" s="64" t="s">
        <v>16</v>
      </c>
    </row>
    <row r="49" spans="1:4" ht="15">
      <c r="A49" s="55">
        <v>47</v>
      </c>
      <c r="B49" s="63" t="s">
        <v>79</v>
      </c>
      <c r="C49" s="62">
        <v>2</v>
      </c>
      <c r="D49" s="64" t="s">
        <v>16</v>
      </c>
    </row>
    <row r="50" spans="1:4" ht="15">
      <c r="A50" s="55">
        <v>48</v>
      </c>
      <c r="B50" s="63" t="s">
        <v>80</v>
      </c>
      <c r="C50" s="62">
        <v>2</v>
      </c>
      <c r="D50" s="64" t="s">
        <v>16</v>
      </c>
    </row>
    <row r="51" spans="1:4" ht="15">
      <c r="A51" s="55">
        <v>49</v>
      </c>
      <c r="B51" s="63" t="s">
        <v>81</v>
      </c>
      <c r="C51" s="67">
        <v>1</v>
      </c>
      <c r="D51" s="64" t="s">
        <v>16</v>
      </c>
    </row>
    <row r="52" spans="1:4" ht="15">
      <c r="A52" s="55">
        <v>50</v>
      </c>
      <c r="B52" s="63" t="s">
        <v>82</v>
      </c>
      <c r="C52" s="67">
        <v>1</v>
      </c>
      <c r="D52" s="64" t="s">
        <v>16</v>
      </c>
    </row>
    <row r="53" spans="1:4" ht="15">
      <c r="A53" s="55">
        <v>51</v>
      </c>
      <c r="B53" s="63" t="s">
        <v>83</v>
      </c>
      <c r="C53" s="67">
        <v>1</v>
      </c>
      <c r="D53" s="64" t="s">
        <v>16</v>
      </c>
    </row>
    <row r="54" spans="1:4" ht="15">
      <c r="A54" s="55">
        <v>52</v>
      </c>
      <c r="B54" s="63" t="s">
        <v>84</v>
      </c>
      <c r="C54" s="67">
        <v>1</v>
      </c>
      <c r="D54" s="64" t="s">
        <v>16</v>
      </c>
    </row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2"/>
  <sheetViews>
    <sheetView topLeftCell="A35" workbookViewId="0"/>
  </sheetViews>
  <sheetFormatPr defaultRowHeight="12.75"/>
  <cols>
    <col min="3" max="3" width="39.28515625" customWidth="1"/>
  </cols>
  <sheetData>
    <row r="2" spans="2:5" ht="19.5" customHeight="1">
      <c r="B2" s="68">
        <v>53</v>
      </c>
      <c r="C2" s="69" t="s">
        <v>68</v>
      </c>
      <c r="D2" s="70" t="s">
        <v>16</v>
      </c>
      <c r="E2" s="71">
        <v>15</v>
      </c>
    </row>
    <row r="3" spans="2:5" ht="19.5" customHeight="1">
      <c r="B3" s="68">
        <v>54</v>
      </c>
      <c r="C3" s="69" t="s">
        <v>85</v>
      </c>
      <c r="D3" s="70" t="s">
        <v>16</v>
      </c>
      <c r="E3" s="71">
        <v>5</v>
      </c>
    </row>
    <row r="4" spans="2:5" ht="19.5" customHeight="1">
      <c r="B4" s="68">
        <v>55</v>
      </c>
      <c r="C4" s="69" t="s">
        <v>86</v>
      </c>
      <c r="D4" s="70" t="s">
        <v>16</v>
      </c>
      <c r="E4" s="71">
        <v>2</v>
      </c>
    </row>
    <row r="5" spans="2:5" ht="19.5" customHeight="1">
      <c r="B5" s="68">
        <v>56</v>
      </c>
      <c r="C5" s="69" t="s">
        <v>87</v>
      </c>
      <c r="D5" s="70" t="s">
        <v>16</v>
      </c>
      <c r="E5" s="72">
        <v>1</v>
      </c>
    </row>
    <row r="6" spans="2:5" ht="19.5" customHeight="1">
      <c r="B6" s="68">
        <v>57</v>
      </c>
      <c r="C6" s="69" t="s">
        <v>76</v>
      </c>
      <c r="D6" s="70" t="s">
        <v>16</v>
      </c>
      <c r="E6" s="72">
        <v>1</v>
      </c>
    </row>
    <row r="7" spans="2:5" ht="19.5" customHeight="1">
      <c r="B7" s="68">
        <v>58</v>
      </c>
      <c r="C7" s="69" t="s">
        <v>88</v>
      </c>
      <c r="D7" s="70" t="s">
        <v>16</v>
      </c>
      <c r="E7" s="71">
        <v>3</v>
      </c>
    </row>
    <row r="8" spans="2:5" ht="19.5" customHeight="1">
      <c r="B8" s="68">
        <v>59</v>
      </c>
      <c r="C8" s="69" t="s">
        <v>89</v>
      </c>
      <c r="D8" s="70" t="s">
        <v>16</v>
      </c>
      <c r="E8" s="71">
        <v>4</v>
      </c>
    </row>
    <row r="9" spans="2:5" ht="19.5" customHeight="1">
      <c r="B9" s="68">
        <v>60</v>
      </c>
      <c r="C9" s="69" t="s">
        <v>90</v>
      </c>
      <c r="D9" s="70" t="s">
        <v>16</v>
      </c>
      <c r="E9" s="71">
        <v>5</v>
      </c>
    </row>
    <row r="10" spans="2:5" ht="19.5" customHeight="1">
      <c r="B10" s="68">
        <v>61</v>
      </c>
      <c r="C10" s="69" t="s">
        <v>58</v>
      </c>
      <c r="D10" s="70" t="s">
        <v>16</v>
      </c>
      <c r="E10" s="71">
        <v>4</v>
      </c>
    </row>
    <row r="11" spans="2:5" ht="19.5" customHeight="1">
      <c r="B11" s="68">
        <v>62</v>
      </c>
      <c r="C11" s="69" t="s">
        <v>91</v>
      </c>
      <c r="D11" s="70" t="s">
        <v>16</v>
      </c>
      <c r="E11" s="72">
        <v>1</v>
      </c>
    </row>
    <row r="12" spans="2:5" ht="19.5" customHeight="1">
      <c r="B12" s="68">
        <v>63</v>
      </c>
      <c r="C12" s="73" t="s">
        <v>92</v>
      </c>
      <c r="D12" s="70" t="s">
        <v>16</v>
      </c>
      <c r="E12" s="72">
        <v>1</v>
      </c>
    </row>
    <row r="13" spans="2:5" ht="19.5" customHeight="1">
      <c r="B13" s="68">
        <v>64</v>
      </c>
      <c r="C13" s="69" t="s">
        <v>93</v>
      </c>
      <c r="D13" s="70" t="s">
        <v>16</v>
      </c>
      <c r="E13" s="72">
        <v>4</v>
      </c>
    </row>
    <row r="14" spans="2:5" ht="19.5" customHeight="1">
      <c r="B14" s="68">
        <v>65</v>
      </c>
      <c r="C14" s="74" t="s">
        <v>94</v>
      </c>
      <c r="D14" s="70" t="s">
        <v>16</v>
      </c>
      <c r="E14" s="75">
        <v>2</v>
      </c>
    </row>
    <row r="15" spans="2:5" ht="19.5" customHeight="1">
      <c r="B15" s="68">
        <v>66</v>
      </c>
      <c r="C15" s="74" t="s">
        <v>95</v>
      </c>
      <c r="D15" s="70" t="s">
        <v>16</v>
      </c>
      <c r="E15" s="76">
        <v>40</v>
      </c>
    </row>
    <row r="16" spans="2:5" ht="19.5" customHeight="1">
      <c r="B16" s="68">
        <v>67</v>
      </c>
      <c r="C16" s="74" t="s">
        <v>96</v>
      </c>
      <c r="D16" s="70" t="s">
        <v>16</v>
      </c>
      <c r="E16" s="77">
        <v>3</v>
      </c>
    </row>
    <row r="17" spans="2:5" ht="19.5" customHeight="1">
      <c r="B17" s="68">
        <v>68</v>
      </c>
      <c r="C17" s="74" t="s">
        <v>97</v>
      </c>
      <c r="D17" s="70" t="s">
        <v>16</v>
      </c>
      <c r="E17" s="77">
        <v>65</v>
      </c>
    </row>
    <row r="18" spans="2:5" ht="19.5" customHeight="1">
      <c r="B18" s="68">
        <v>69</v>
      </c>
      <c r="C18" s="74" t="s">
        <v>67</v>
      </c>
      <c r="D18" s="70" t="s">
        <v>16</v>
      </c>
      <c r="E18" s="77">
        <v>40</v>
      </c>
    </row>
    <row r="19" spans="2:5" ht="19.5" customHeight="1">
      <c r="B19" s="68">
        <v>70</v>
      </c>
      <c r="C19" s="74" t="s">
        <v>98</v>
      </c>
      <c r="D19" s="70" t="s">
        <v>16</v>
      </c>
      <c r="E19" s="77">
        <v>65</v>
      </c>
    </row>
    <row r="20" spans="2:5" ht="19.5" customHeight="1">
      <c r="B20" s="68">
        <v>71</v>
      </c>
      <c r="C20" s="74" t="s">
        <v>99</v>
      </c>
      <c r="D20" s="70" t="s">
        <v>16</v>
      </c>
      <c r="E20" s="77">
        <v>2</v>
      </c>
    </row>
    <row r="21" spans="2:5" ht="19.5" customHeight="1">
      <c r="B21" s="68">
        <v>72</v>
      </c>
      <c r="C21" s="74" t="s">
        <v>100</v>
      </c>
      <c r="D21" s="70" t="s">
        <v>16</v>
      </c>
      <c r="E21" s="77">
        <v>1</v>
      </c>
    </row>
    <row r="22" spans="2:5" ht="19.5" customHeight="1">
      <c r="B22" s="68">
        <v>73</v>
      </c>
      <c r="C22" s="78" t="s">
        <v>101</v>
      </c>
      <c r="D22" s="70" t="s">
        <v>16</v>
      </c>
      <c r="E22" s="79">
        <v>60</v>
      </c>
    </row>
    <row r="23" spans="2:5" ht="19.5" customHeight="1">
      <c r="B23" s="68">
        <v>74</v>
      </c>
      <c r="C23" s="80" t="s">
        <v>102</v>
      </c>
      <c r="D23" s="70" t="s">
        <v>16</v>
      </c>
      <c r="E23" s="79">
        <v>15</v>
      </c>
    </row>
    <row r="24" spans="2:5" ht="19.5" customHeight="1">
      <c r="B24" s="70">
        <v>75</v>
      </c>
      <c r="C24" s="81" t="s">
        <v>103</v>
      </c>
      <c r="D24" s="70" t="s">
        <v>16</v>
      </c>
      <c r="E24" s="79">
        <v>1</v>
      </c>
    </row>
    <row r="25" spans="2:5" ht="19.5" customHeight="1">
      <c r="B25" s="70">
        <v>76</v>
      </c>
      <c r="C25" s="81" t="s">
        <v>71</v>
      </c>
      <c r="D25" s="70" t="s">
        <v>16</v>
      </c>
      <c r="E25" s="79">
        <v>1</v>
      </c>
    </row>
    <row r="26" spans="2:5" ht="19.5" customHeight="1">
      <c r="B26" s="70">
        <v>77</v>
      </c>
      <c r="C26" s="81" t="s">
        <v>104</v>
      </c>
      <c r="D26" s="70" t="s">
        <v>16</v>
      </c>
      <c r="E26" s="79">
        <v>26</v>
      </c>
    </row>
    <row r="27" spans="2:5" ht="19.5" customHeight="1">
      <c r="B27" s="70">
        <v>78</v>
      </c>
      <c r="C27" s="81" t="s">
        <v>105</v>
      </c>
      <c r="D27" s="70" t="s">
        <v>16</v>
      </c>
      <c r="E27" s="79">
        <v>19</v>
      </c>
    </row>
    <row r="28" spans="2:5" ht="19.5" customHeight="1">
      <c r="B28" s="70">
        <v>79</v>
      </c>
      <c r="C28" s="81" t="s">
        <v>106</v>
      </c>
      <c r="D28" s="70" t="s">
        <v>16</v>
      </c>
      <c r="E28" s="79">
        <v>2</v>
      </c>
    </row>
    <row r="29" spans="2:5" ht="19.5" customHeight="1">
      <c r="B29" s="70">
        <v>80</v>
      </c>
      <c r="C29" s="81" t="s">
        <v>107</v>
      </c>
      <c r="D29" s="70" t="s">
        <v>16</v>
      </c>
      <c r="E29" s="79">
        <v>2</v>
      </c>
    </row>
    <row r="30" spans="2:5" ht="19.5" customHeight="1">
      <c r="B30" s="70">
        <v>81</v>
      </c>
      <c r="C30" s="81" t="s">
        <v>108</v>
      </c>
      <c r="D30" s="70" t="s">
        <v>16</v>
      </c>
      <c r="E30" s="79">
        <v>2</v>
      </c>
    </row>
    <row r="31" spans="2:5" ht="19.5" customHeight="1">
      <c r="B31" s="70">
        <v>82</v>
      </c>
      <c r="C31" s="81" t="s">
        <v>109</v>
      </c>
      <c r="D31" s="70" t="s">
        <v>16</v>
      </c>
      <c r="E31" s="79">
        <v>2</v>
      </c>
    </row>
    <row r="32" spans="2:5" ht="19.5" customHeight="1">
      <c r="B32" s="70">
        <v>83</v>
      </c>
      <c r="C32" s="81" t="s">
        <v>101</v>
      </c>
      <c r="D32" s="70" t="s">
        <v>16</v>
      </c>
      <c r="E32" s="79">
        <v>8</v>
      </c>
    </row>
    <row r="33" spans="2:5" ht="19.5" customHeight="1">
      <c r="B33" s="70">
        <v>84</v>
      </c>
      <c r="C33" s="81" t="s">
        <v>110</v>
      </c>
      <c r="D33" s="70" t="s">
        <v>16</v>
      </c>
      <c r="E33" s="79">
        <v>1</v>
      </c>
    </row>
    <row r="34" spans="2:5" ht="19.5" customHeight="1">
      <c r="B34" s="70">
        <v>85</v>
      </c>
      <c r="C34" s="81" t="s">
        <v>111</v>
      </c>
      <c r="D34" s="70" t="s">
        <v>16</v>
      </c>
      <c r="E34" s="79">
        <v>1</v>
      </c>
    </row>
    <row r="35" spans="2:5" ht="19.5" customHeight="1">
      <c r="B35" s="70">
        <v>86</v>
      </c>
      <c r="C35" s="81" t="s">
        <v>112</v>
      </c>
      <c r="D35" s="70" t="s">
        <v>16</v>
      </c>
      <c r="E35" s="79">
        <v>1</v>
      </c>
    </row>
    <row r="36" spans="2:5" ht="19.5" customHeight="1">
      <c r="B36" s="70">
        <v>87</v>
      </c>
      <c r="C36" s="81" t="s">
        <v>113</v>
      </c>
      <c r="D36" s="70" t="s">
        <v>16</v>
      </c>
      <c r="E36" s="79">
        <v>10</v>
      </c>
    </row>
    <row r="37" spans="2:5" ht="19.5" customHeight="1">
      <c r="B37" s="70">
        <v>88</v>
      </c>
      <c r="C37" s="81" t="s">
        <v>114</v>
      </c>
      <c r="D37" s="70" t="s">
        <v>16</v>
      </c>
      <c r="E37" s="79">
        <v>3</v>
      </c>
    </row>
    <row r="38" spans="2:5" ht="19.5" customHeight="1">
      <c r="B38" s="70">
        <v>89</v>
      </c>
      <c r="C38" s="81" t="s">
        <v>115</v>
      </c>
      <c r="D38" s="70" t="s">
        <v>16</v>
      </c>
      <c r="E38" s="79">
        <v>12</v>
      </c>
    </row>
    <row r="39" spans="2:5" ht="19.5" customHeight="1">
      <c r="B39" s="70">
        <v>90</v>
      </c>
      <c r="C39" s="81" t="s">
        <v>116</v>
      </c>
      <c r="D39" s="70" t="s">
        <v>16</v>
      </c>
      <c r="E39" s="79">
        <v>7</v>
      </c>
    </row>
    <row r="40" spans="2:5" ht="19.5" customHeight="1">
      <c r="B40" s="70">
        <v>91</v>
      </c>
      <c r="C40" s="81" t="s">
        <v>117</v>
      </c>
      <c r="D40" s="70" t="s">
        <v>16</v>
      </c>
      <c r="E40" s="79">
        <v>4</v>
      </c>
    </row>
    <row r="41" spans="2:5" ht="19.5" customHeight="1">
      <c r="B41" s="70">
        <v>92</v>
      </c>
      <c r="C41" s="81" t="s">
        <v>118</v>
      </c>
      <c r="D41" s="70" t="s">
        <v>16</v>
      </c>
      <c r="E41" s="79">
        <v>2</v>
      </c>
    </row>
    <row r="42" spans="2:5" ht="19.5" customHeight="1">
      <c r="B42" s="70">
        <v>93</v>
      </c>
      <c r="C42" s="81" t="s">
        <v>119</v>
      </c>
      <c r="D42" s="70" t="s">
        <v>16</v>
      </c>
      <c r="E42" s="79">
        <v>1</v>
      </c>
    </row>
  </sheetData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"Рязаньэнерго"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sojko</dc:creator>
  <cp:lastModifiedBy>Кузьмина Юлия Васильевна</cp:lastModifiedBy>
  <cp:revision>70</cp:revision>
  <cp:lastPrinted>2026-03-24T08:27:35Z</cp:lastPrinted>
  <dcterms:created xsi:type="dcterms:W3CDTF">2010-11-01T06:35:25Z</dcterms:created>
  <dcterms:modified xsi:type="dcterms:W3CDTF">2026-08-06T07:03:02Z</dcterms:modified>
</cp:coreProperties>
</file>